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Старикова\_Металлорукава_СЦэфМСП_262302.59_59880_пересмотр НМЦ\ТЗ_металлорукава 2кв.2026_после пересмотра НМЦ\"/>
    </mc:Choice>
  </mc:AlternateContent>
  <bookViews>
    <workbookView xWindow="0" yWindow="0" windowWidth="4080" windowHeight="6855"/>
  </bookViews>
  <sheets>
    <sheet name="Расчет НМЦ лота" sheetId="1" r:id="rId1"/>
  </sheets>
  <definedNames>
    <definedName name="_xlnm._FilterDatabase" localSheetId="0" hidden="1">'Расчет НМЦ лота'!$A$9:$Y$27</definedName>
    <definedName name="A_COLUMNS">'Расчет НМЦ лота'!#REF!</definedName>
    <definedName name="A_FNAMES">'Расчет НМЦ лота'!#REF!</definedName>
    <definedName name="A_SNAMES">'Расчет НМЦ лота'!#REF!</definedName>
    <definedName name="CenaCol">'Расчет НМЦ лота'!#REF!</definedName>
    <definedName name="ITOG">'Расчет НМЦ лота'!#REF!</definedName>
    <definedName name="LastRow">'Расчет НМЦ лота'!#REF!</definedName>
    <definedName name="LOT_ITOG">'Расчет НМЦ лота'!$26:$26</definedName>
    <definedName name="PQRT1_ITOG">'Расчет НМЦ лота'!#REF!</definedName>
    <definedName name="PQRT1_LINE">'Расчет НМЦ лота'!#REF!</definedName>
    <definedName name="PQRT2_ITOG">'Расчет НМЦ лота'!$13:$13</definedName>
    <definedName name="PQRT2_LINE">'Расчет НМЦ лота'!$14:$14</definedName>
    <definedName name="PQRT3_ITOG">'Расчет НМЦ лота'!$18:$18</definedName>
    <definedName name="PQRT3_LINE">'Расчет НМЦ лота'!$19:$19</definedName>
    <definedName name="PQRT4_ITOG">'Расчет НМЦ лота'!#REF!</definedName>
    <definedName name="PQRT4_LINE">'Расчет НМЦ лота'!#REF!</definedName>
    <definedName name="QRT1_ITOG">'Расчет НМЦ лота'!#REF!</definedName>
    <definedName name="QRT1_LINE">'Расчет НМЦ лота'!#REF!</definedName>
    <definedName name="QRT2_ITOG">'Расчет НМЦ лота'!#REF!</definedName>
    <definedName name="QRT2_LINE">'Расчет НМЦ лота'!#REF!</definedName>
    <definedName name="QRT3_ITOG">'Расчет НМЦ лота'!#REF!</definedName>
    <definedName name="QRT3_LINE">'Расчет НМЦ лота'!#REF!</definedName>
    <definedName name="QRT4_ITOG">'Расчет НМЦ лота'!#REF!</definedName>
    <definedName name="QRT4_LINE">'Расчет НМЦ лота'!#REF!</definedName>
    <definedName name="Z_FNUMBERS">'Расчет НМЦ лота'!$A$9</definedName>
    <definedName name="Z_MNLIST">'Расчет НМЦ лота'!#REF!</definedName>
    <definedName name="ZPQRT1_HEAD">'Расчет НМЦ лота'!#REF!</definedName>
    <definedName name="ZPQRT2_HEAD">'Расчет НМЦ лота'!$A$13</definedName>
    <definedName name="ZPQRT3_HEAD">'Расчет НМЦ лота'!$A$18</definedName>
    <definedName name="ZPQRT4_HEAD">'Расчет НМЦ лота'!#REF!</definedName>
    <definedName name="ZQRT1_HEAD">'Расчет НМЦ лота'!#REF!</definedName>
    <definedName name="ZQRT2_HEAD">'Расчет НМЦ лота'!#REF!</definedName>
    <definedName name="ZQRT3_HEAD">'Расчет НМЦ лота'!#REF!</definedName>
    <definedName name="ZQRT4_HEAD">'Расчет НМЦ лота'!#REF!</definedName>
  </definedNames>
  <calcPr calcId="162913"/>
</workbook>
</file>

<file path=xl/calcChain.xml><?xml version="1.0" encoding="utf-8"?>
<calcChain xmlns="http://schemas.openxmlformats.org/spreadsheetml/2006/main">
  <c r="W19" i="1" l="1"/>
  <c r="W20" i="1"/>
  <c r="W21" i="1"/>
  <c r="W22" i="1"/>
  <c r="W23" i="1"/>
  <c r="P24" i="1" l="1"/>
  <c r="Q24" i="1"/>
  <c r="R24" i="1"/>
  <c r="S24" i="1"/>
  <c r="T24" i="1"/>
  <c r="U24" i="1"/>
  <c r="P18" i="1"/>
  <c r="Q18" i="1"/>
  <c r="R18" i="1"/>
  <c r="S18" i="1"/>
  <c r="T18" i="1"/>
  <c r="U18" i="1"/>
  <c r="O20" i="1"/>
  <c r="N20" i="1" s="1"/>
  <c r="X20" i="1" s="1"/>
  <c r="O21" i="1"/>
  <c r="N21" i="1" s="1"/>
  <c r="X21" i="1" s="1"/>
  <c r="O22" i="1"/>
  <c r="N22" i="1" s="1"/>
  <c r="X22" i="1" s="1"/>
  <c r="O23" i="1"/>
  <c r="N23" i="1" s="1"/>
  <c r="X23" i="1" s="1"/>
  <c r="O19" i="1"/>
  <c r="N19" i="1" s="1"/>
  <c r="P13" i="1"/>
  <c r="Q13" i="1"/>
  <c r="R13" i="1"/>
  <c r="S13" i="1"/>
  <c r="T13" i="1"/>
  <c r="U13" i="1"/>
  <c r="W15" i="1"/>
  <c r="W16" i="1"/>
  <c r="W17" i="1"/>
  <c r="O15" i="1"/>
  <c r="N15" i="1" s="1"/>
  <c r="X15" i="1" s="1"/>
  <c r="O16" i="1"/>
  <c r="N16" i="1" s="1"/>
  <c r="O17" i="1"/>
  <c r="N17" i="1" s="1"/>
  <c r="X17" i="1" s="1"/>
  <c r="P11" i="1"/>
  <c r="Q11" i="1"/>
  <c r="R11" i="1"/>
  <c r="S11" i="1"/>
  <c r="T11" i="1"/>
  <c r="U11" i="1"/>
  <c r="P26" i="1" l="1"/>
  <c r="R26" i="1"/>
  <c r="S26" i="1"/>
  <c r="U26" i="1"/>
  <c r="T26" i="1"/>
  <c r="Y20" i="1"/>
  <c r="Q26" i="1"/>
  <c r="Y23" i="1"/>
  <c r="Y22" i="1"/>
  <c r="Y21" i="1"/>
  <c r="O18" i="1"/>
  <c r="X19" i="1"/>
  <c r="X18" i="1" s="1"/>
  <c r="N18" i="1"/>
  <c r="Y15" i="1"/>
  <c r="Y16" i="1"/>
  <c r="Y19" i="1"/>
  <c r="Y17" i="1"/>
  <c r="X16" i="1"/>
  <c r="Y18" i="1" l="1"/>
  <c r="W25" i="1"/>
  <c r="W12" i="1"/>
  <c r="O12" i="1"/>
  <c r="N12" i="1" l="1"/>
  <c r="Y12" i="1" s="1"/>
  <c r="O11" i="1"/>
  <c r="O25" i="1"/>
  <c r="Y11" i="1" l="1"/>
  <c r="N25" i="1"/>
  <c r="O24" i="1"/>
  <c r="N11" i="1"/>
  <c r="X12" i="1"/>
  <c r="X11" i="1" s="1"/>
  <c r="W14" i="1"/>
  <c r="X25" i="1" l="1"/>
  <c r="X24" i="1" s="1"/>
  <c r="N24" i="1"/>
  <c r="Y25" i="1"/>
  <c r="Y24" i="1" s="1"/>
  <c r="O14" i="1"/>
  <c r="N14" i="1" l="1"/>
  <c r="N13" i="1" s="1"/>
  <c r="O13" i="1"/>
  <c r="O26" i="1" s="1"/>
  <c r="Y14" i="1" l="1"/>
  <c r="Y13" i="1" s="1"/>
  <c r="Y26" i="1" s="1"/>
  <c r="X14" i="1"/>
  <c r="X13" i="1" s="1"/>
  <c r="X26" i="1" s="1"/>
</calcChain>
</file>

<file path=xl/sharedStrings.xml><?xml version="1.0" encoding="utf-8"?>
<sst xmlns="http://schemas.openxmlformats.org/spreadsheetml/2006/main" count="154" uniqueCount="56">
  <si>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</si>
  <si>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</si>
  <si>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</si>
  <si>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</si>
  <si>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</si>
  <si>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</si>
  <si>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</si>
  <si>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</si>
  <si>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</si>
  <si>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</si>
  <si>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</si>
  <si>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</si>
  <si>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</si>
  <si>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</si>
  <si>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</si>
  <si>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ЦЭС</t>
  </si>
  <si>
    <t>ИА</t>
  </si>
  <si>
    <t>ЗЭС</t>
  </si>
  <si>
    <t>ЧГЭС</t>
  </si>
  <si>
    <t>ТЭС</t>
  </si>
  <si>
    <t>МЭС</t>
  </si>
  <si>
    <t>Итого по ЧЭ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</si>
  <si>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</si>
  <si>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</si>
  <si>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</si>
  <si>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"Челябэнерго"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</si>
  <si>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</si>
  <si>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</si>
  <si>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</si>
  <si>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</si>
  <si>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-</t>
  </si>
  <si>
    <t>Объем поставки под потребность 2 квартала 2026:</t>
  </si>
  <si>
    <t>Объем поставки под потребность 3 квартала 2026:</t>
  </si>
  <si>
    <t>1. Основная деятельность</t>
  </si>
  <si>
    <t>Объем поставки под потребность 1 квартала 2026:</t>
  </si>
  <si>
    <t>Объем поставки под потребность 4 квартала 2026:</t>
  </si>
  <si>
    <t xml:space="preserve"> в течение 30 календарных дней с момента заключения договора</t>
  </si>
  <si>
    <t>Металлорукав Р3-ЦХ-20</t>
  </si>
  <si>
    <t>Металлорукав РЗ-ЦХ D38</t>
  </si>
  <si>
    <t>Металлорукав РЗ-ЦХ 12мм</t>
  </si>
  <si>
    <t>Металлорукав Р3-ЦПнг -25 в ПВХ изоляции</t>
  </si>
  <si>
    <t>Металлорукав в ПВХ изоляции РЗ-ЦП-НГ-20</t>
  </si>
  <si>
    <t>Металлорукав РЗ-ЦХ-18</t>
  </si>
  <si>
    <t>Металлорукав РВ-ЦХ ф15мм</t>
  </si>
  <si>
    <t>Металлорукав Р3-ЦПнг -15 в ПВХ изоляции</t>
  </si>
  <si>
    <t>Металлорукав в ПВХ изоляции 20мм</t>
  </si>
  <si>
    <t>М</t>
  </si>
  <si>
    <t>ID закупки 59880 Поставка металлоруковов (ЧЭ)</t>
  </si>
  <si>
    <t xml:space="preserve">Приложение №1.1. к ТЗ
</t>
  </si>
  <si>
    <t>4*</t>
  </si>
  <si>
    <t>23*</t>
  </si>
  <si>
    <t>25*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</si>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</sst>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2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Y34"/>
  <sheetViews>
    <sheetView tabSelected="1" topLeftCell="A7" zoomScale="70" zoomScaleNormal="70" workbookViewId="0">
      <selection activeCell="S14" sqref="S14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3" width="37.85546875" style="4" customWidth="1"/>
    <col min="4" max="4" width="31.42578125" style="4" customWidth="1"/>
    <col min="5" max="5" width="16.28515625" style="4" customWidth="1"/>
    <col min="6" max="6" width="25.85546875" style="4" customWidth="1"/>
    <col min="7" max="7" width="18.85546875" style="4" customWidth="1"/>
    <col min="8" max="8" width="16.140625" style="4" customWidth="1"/>
    <col min="9" max="9" width="22" style="4" customWidth="1"/>
    <col min="10" max="10" width="30.140625" style="4" customWidth="1"/>
    <col min="11" max="11" width="8.7109375" style="4" customWidth="1"/>
    <col min="12" max="12" width="20" style="4" customWidth="1"/>
    <col min="13" max="13" width="8.5703125" style="4" customWidth="1"/>
    <col min="14" max="14" width="12.7109375" style="4" customWidth="1"/>
    <col min="15" max="15" width="10.5703125" style="4" customWidth="1"/>
    <col min="16" max="16" width="8.5703125" style="4" customWidth="1"/>
    <col min="17" max="20" width="9.5703125" style="4" customWidth="1"/>
    <col min="21" max="21" width="5" style="4" customWidth="1"/>
    <col min="22" max="22" width="13.140625" style="4" bestFit="1" customWidth="1"/>
    <col min="23" max="23" width="13.140625" style="4" customWidth="1"/>
    <col min="24" max="25" width="17.28515625" style="4" customWidth="1"/>
    <col min="26" max="16384" width="11.7109375" style="4"/>
  </cols>
  <sheetData>
    <row r="2" spans="1:25" ht="45" customHeight="1" x14ac:dyDescent="0.25">
      <c r="R2" s="58" t="s">
        <v>48</v>
      </c>
      <c r="S2" s="58"/>
      <c r="T2" s="58"/>
      <c r="U2" s="58"/>
      <c r="V2" s="58"/>
      <c r="W2" s="58"/>
      <c r="X2" s="58"/>
      <c r="Y2" s="58"/>
    </row>
    <row r="3" spans="1:25" x14ac:dyDescent="0.25">
      <c r="V3" s="21"/>
      <c r="W3" s="21"/>
      <c r="X3" s="21"/>
      <c r="Y3" s="21"/>
    </row>
    <row r="4" spans="1:25" ht="15" customHeight="1" x14ac:dyDescent="0.2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15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ht="45" customHeight="1" x14ac:dyDescent="0.25">
      <c r="A6" s="54" t="s">
        <v>1</v>
      </c>
      <c r="B6" s="54" t="s">
        <v>2</v>
      </c>
      <c r="C6" s="55" t="s">
        <v>3</v>
      </c>
      <c r="D6" s="56"/>
      <c r="E6" s="56"/>
      <c r="F6" s="56"/>
      <c r="G6" s="56"/>
      <c r="H6" s="56"/>
      <c r="I6" s="56"/>
      <c r="J6" s="56"/>
      <c r="K6" s="57"/>
      <c r="L6" s="54" t="s">
        <v>5</v>
      </c>
      <c r="M6" s="54" t="s">
        <v>6</v>
      </c>
      <c r="N6" s="54" t="s">
        <v>11</v>
      </c>
      <c r="O6" s="55" t="s">
        <v>25</v>
      </c>
      <c r="P6" s="56"/>
      <c r="Q6" s="56"/>
      <c r="R6" s="56"/>
      <c r="S6" s="56"/>
      <c r="T6" s="56"/>
      <c r="U6" s="57"/>
      <c r="V6" s="54" t="s">
        <v>52</v>
      </c>
      <c r="W6" s="54" t="s">
        <v>53</v>
      </c>
      <c r="X6" s="51" t="s">
        <v>54</v>
      </c>
      <c r="Y6" s="51" t="s">
        <v>55</v>
      </c>
    </row>
    <row r="7" spans="1:25" ht="14.45" customHeight="1" x14ac:dyDescent="0.25">
      <c r="A7" s="54" t="s">
        <v>4</v>
      </c>
      <c r="B7" s="54" t="s">
        <v>4</v>
      </c>
      <c r="C7" s="54" t="s">
        <v>7</v>
      </c>
      <c r="D7" s="54" t="s">
        <v>4</v>
      </c>
      <c r="E7" s="19"/>
      <c r="F7" s="19"/>
      <c r="G7" s="54" t="s">
        <v>8</v>
      </c>
      <c r="H7" s="54"/>
      <c r="I7" s="54" t="s">
        <v>4</v>
      </c>
      <c r="J7" s="52" t="s">
        <v>13</v>
      </c>
      <c r="K7" s="52" t="s">
        <v>12</v>
      </c>
      <c r="L7" s="54" t="s">
        <v>4</v>
      </c>
      <c r="M7" s="54" t="s">
        <v>4</v>
      </c>
      <c r="N7" s="54" t="s">
        <v>4</v>
      </c>
      <c r="O7" s="52" t="s">
        <v>21</v>
      </c>
      <c r="P7" s="52" t="s">
        <v>18</v>
      </c>
      <c r="Q7" s="52" t="s">
        <v>15</v>
      </c>
      <c r="R7" s="52" t="s">
        <v>17</v>
      </c>
      <c r="S7" s="52" t="s">
        <v>19</v>
      </c>
      <c r="T7" s="52" t="s">
        <v>20</v>
      </c>
      <c r="U7" s="52" t="s">
        <v>16</v>
      </c>
      <c r="V7" s="54" t="s">
        <v>4</v>
      </c>
      <c r="W7" s="54" t="s">
        <v>4</v>
      </c>
      <c r="X7" s="51" t="s">
        <v>4</v>
      </c>
      <c r="Y7" s="51" t="s">
        <v>4</v>
      </c>
    </row>
    <row r="8" spans="1:25" ht="111.75" customHeight="1" x14ac:dyDescent="0.25">
      <c r="A8" s="54" t="s">
        <v>4</v>
      </c>
      <c r="B8" s="54" t="s">
        <v>4</v>
      </c>
      <c r="C8" s="19" t="s">
        <v>27</v>
      </c>
      <c r="D8" s="19" t="s">
        <v>28</v>
      </c>
      <c r="E8" s="20" t="s">
        <v>22</v>
      </c>
      <c r="F8" s="20" t="s">
        <v>23</v>
      </c>
      <c r="G8" s="20" t="s">
        <v>29</v>
      </c>
      <c r="H8" s="19" t="s">
        <v>14</v>
      </c>
      <c r="I8" s="19" t="s">
        <v>9</v>
      </c>
      <c r="J8" s="53"/>
      <c r="K8" s="53"/>
      <c r="L8" s="54" t="s">
        <v>4</v>
      </c>
      <c r="M8" s="54" t="s">
        <v>4</v>
      </c>
      <c r="N8" s="54" t="s">
        <v>4</v>
      </c>
      <c r="O8" s="53"/>
      <c r="P8" s="53"/>
      <c r="Q8" s="53"/>
      <c r="R8" s="53"/>
      <c r="S8" s="53"/>
      <c r="T8" s="53"/>
      <c r="U8" s="53"/>
      <c r="V8" s="54" t="s">
        <v>4</v>
      </c>
      <c r="W8" s="54" t="s">
        <v>4</v>
      </c>
      <c r="X8" s="51" t="s">
        <v>4</v>
      </c>
      <c r="Y8" s="51" t="s">
        <v>4</v>
      </c>
    </row>
    <row r="9" spans="1:25" x14ac:dyDescent="0.25">
      <c r="A9" s="23">
        <v>1</v>
      </c>
      <c r="B9" s="23">
        <v>2</v>
      </c>
      <c r="C9" s="23">
        <v>3</v>
      </c>
      <c r="D9" s="23" t="s">
        <v>49</v>
      </c>
      <c r="E9" s="26">
        <v>5</v>
      </c>
      <c r="F9" s="26">
        <v>6</v>
      </c>
      <c r="G9" s="23">
        <v>7</v>
      </c>
      <c r="H9" s="46">
        <v>8</v>
      </c>
      <c r="I9" s="46">
        <v>9</v>
      </c>
      <c r="J9" s="45">
        <v>10</v>
      </c>
      <c r="K9" s="46">
        <v>11</v>
      </c>
      <c r="L9" s="46">
        <v>12</v>
      </c>
      <c r="M9" s="45">
        <v>13</v>
      </c>
      <c r="N9" s="46">
        <v>14</v>
      </c>
      <c r="O9" s="46">
        <v>15</v>
      </c>
      <c r="P9" s="45">
        <v>16</v>
      </c>
      <c r="Q9" s="46">
        <v>17</v>
      </c>
      <c r="R9" s="46">
        <v>18</v>
      </c>
      <c r="S9" s="45">
        <v>19</v>
      </c>
      <c r="T9" s="46">
        <v>20</v>
      </c>
      <c r="U9" s="46">
        <v>21</v>
      </c>
      <c r="V9" s="45">
        <v>22</v>
      </c>
      <c r="W9" s="46" t="s">
        <v>50</v>
      </c>
      <c r="X9" s="46">
        <v>24</v>
      </c>
      <c r="Y9" s="45" t="s">
        <v>51</v>
      </c>
    </row>
    <row r="10" spans="1:25" x14ac:dyDescent="0.25">
      <c r="A10" s="62" t="s">
        <v>47</v>
      </c>
      <c r="B10" s="54" t="s">
        <v>4</v>
      </c>
      <c r="C10" s="54" t="s">
        <v>4</v>
      </c>
      <c r="D10" s="54" t="s">
        <v>4</v>
      </c>
      <c r="E10" s="54"/>
      <c r="F10" s="54"/>
      <c r="G10" s="54" t="s">
        <v>4</v>
      </c>
      <c r="H10" s="54"/>
      <c r="I10" s="54" t="s">
        <v>4</v>
      </c>
      <c r="J10" s="19"/>
      <c r="K10" s="19"/>
      <c r="L10" s="19" t="s">
        <v>4</v>
      </c>
      <c r="M10" s="19" t="s">
        <v>4</v>
      </c>
      <c r="N10" s="19" t="s">
        <v>4</v>
      </c>
      <c r="O10" s="5"/>
      <c r="P10" s="5" t="s">
        <v>4</v>
      </c>
      <c r="Q10" s="5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6" t="s">
        <v>4</v>
      </c>
      <c r="W10" s="6"/>
      <c r="X10" s="6"/>
      <c r="Y10" s="20" t="s">
        <v>4</v>
      </c>
    </row>
    <row r="11" spans="1:25" x14ac:dyDescent="0.25">
      <c r="A11" s="62" t="s">
        <v>34</v>
      </c>
      <c r="B11" s="62"/>
      <c r="C11" s="62"/>
      <c r="D11" s="62"/>
      <c r="E11" s="62"/>
      <c r="F11" s="62"/>
      <c r="G11" s="62"/>
      <c r="H11" s="62"/>
      <c r="I11" s="23"/>
      <c r="J11" s="24"/>
      <c r="K11" s="24"/>
      <c r="L11" s="25"/>
      <c r="M11" s="23"/>
      <c r="N11" s="30">
        <f t="shared" ref="N11:U11" si="0">SUM(N12:N12)</f>
        <v>250</v>
      </c>
      <c r="O11" s="30">
        <f t="shared" si="0"/>
        <v>250</v>
      </c>
      <c r="P11" s="30">
        <f t="shared" si="0"/>
        <v>0</v>
      </c>
      <c r="Q11" s="30">
        <f t="shared" si="0"/>
        <v>0</v>
      </c>
      <c r="R11" s="30">
        <f t="shared" si="0"/>
        <v>250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6"/>
      <c r="W11" s="6"/>
      <c r="X11" s="33">
        <f>SUM(X12:X12)</f>
        <v>24080</v>
      </c>
      <c r="Y11" s="33">
        <f>SUM(Y12:Y12)</f>
        <v>29377.599999999999</v>
      </c>
    </row>
    <row r="12" spans="1:25" s="34" customFormat="1" ht="36.75" customHeight="1" x14ac:dyDescent="0.25">
      <c r="A12" s="27">
        <v>1</v>
      </c>
      <c r="B12" s="41">
        <v>1007558</v>
      </c>
      <c r="C12" s="42" t="s">
        <v>37</v>
      </c>
      <c r="D12" s="27"/>
      <c r="E12" s="23" t="s">
        <v>26</v>
      </c>
      <c r="F12" s="23"/>
      <c r="G12" s="23"/>
      <c r="H12" s="23"/>
      <c r="I12" s="23"/>
      <c r="J12" s="38" t="s">
        <v>36</v>
      </c>
      <c r="K12" s="27">
        <v>12026</v>
      </c>
      <c r="L12" s="27" t="s">
        <v>33</v>
      </c>
      <c r="M12" s="27" t="s">
        <v>46</v>
      </c>
      <c r="N12" s="23">
        <f>SUM(O12)</f>
        <v>250</v>
      </c>
      <c r="O12" s="5">
        <f t="shared" ref="O12" si="1">IF(SUM(P12:U12)&gt;0,SUM(P12:U12),"")</f>
        <v>250</v>
      </c>
      <c r="P12" s="28">
        <v>0</v>
      </c>
      <c r="Q12" s="28">
        <v>0</v>
      </c>
      <c r="R12" s="28">
        <v>250</v>
      </c>
      <c r="S12" s="28">
        <v>0</v>
      </c>
      <c r="T12" s="28">
        <v>0</v>
      </c>
      <c r="U12" s="28">
        <v>0</v>
      </c>
      <c r="V12" s="47">
        <v>96.32</v>
      </c>
      <c r="W12" s="48">
        <f>V12*1.22</f>
        <v>117.51039999999999</v>
      </c>
      <c r="X12" s="36">
        <f>V12*N12</f>
        <v>24080</v>
      </c>
      <c r="Y12" s="37">
        <f>W12*N12</f>
        <v>29377.599999999999</v>
      </c>
    </row>
    <row r="13" spans="1:25" s="32" customFormat="1" ht="15" customHeight="1" x14ac:dyDescent="0.25">
      <c r="A13" s="63" t="s">
        <v>31</v>
      </c>
      <c r="B13" s="63"/>
      <c r="C13" s="63"/>
      <c r="D13" s="63"/>
      <c r="E13" s="63"/>
      <c r="F13" s="63"/>
      <c r="G13" s="63"/>
      <c r="H13" s="63"/>
      <c r="I13" s="63"/>
      <c r="J13" s="7"/>
      <c r="K13" s="7"/>
      <c r="L13" s="8" t="s">
        <v>4</v>
      </c>
      <c r="M13" s="31" t="s">
        <v>4</v>
      </c>
      <c r="N13" s="30">
        <f t="shared" ref="N13:U13" si="2">SUM(N14:N17)</f>
        <v>950</v>
      </c>
      <c r="O13" s="30">
        <f t="shared" si="2"/>
        <v>950</v>
      </c>
      <c r="P13" s="30">
        <f t="shared" si="2"/>
        <v>0</v>
      </c>
      <c r="Q13" s="30">
        <f t="shared" si="2"/>
        <v>100</v>
      </c>
      <c r="R13" s="30">
        <f t="shared" si="2"/>
        <v>0</v>
      </c>
      <c r="S13" s="30">
        <f t="shared" si="2"/>
        <v>50</v>
      </c>
      <c r="T13" s="30">
        <f t="shared" si="2"/>
        <v>800</v>
      </c>
      <c r="U13" s="30">
        <f t="shared" si="2"/>
        <v>0</v>
      </c>
      <c r="V13" s="49"/>
      <c r="W13" s="49"/>
      <c r="X13" s="35">
        <f>SUM(X14:X17)</f>
        <v>151053.5</v>
      </c>
      <c r="Y13" s="35">
        <f>SUM(Y14:Y17)</f>
        <v>184285.27</v>
      </c>
    </row>
    <row r="14" spans="1:25" s="34" customFormat="1" ht="39.75" customHeight="1" x14ac:dyDescent="0.25">
      <c r="A14" s="27">
        <v>2</v>
      </c>
      <c r="B14" s="27">
        <v>1008595</v>
      </c>
      <c r="C14" s="40" t="s">
        <v>38</v>
      </c>
      <c r="D14" s="27"/>
      <c r="E14" s="23" t="s">
        <v>26</v>
      </c>
      <c r="F14" s="23"/>
      <c r="G14" s="23" t="s">
        <v>4</v>
      </c>
      <c r="H14" s="23"/>
      <c r="I14" s="23" t="s">
        <v>4</v>
      </c>
      <c r="J14" s="25" t="s">
        <v>36</v>
      </c>
      <c r="K14" s="27">
        <v>22026</v>
      </c>
      <c r="L14" s="27" t="s">
        <v>33</v>
      </c>
      <c r="M14" s="27" t="s">
        <v>46</v>
      </c>
      <c r="N14" s="23">
        <f>SUM(O14)</f>
        <v>50</v>
      </c>
      <c r="O14" s="5">
        <f t="shared" ref="O14" si="3">IF(SUM(P14:U14)&gt;0,SUM(P14:U14),"")</f>
        <v>50</v>
      </c>
      <c r="P14" s="28">
        <v>0</v>
      </c>
      <c r="Q14" s="28">
        <v>0</v>
      </c>
      <c r="R14" s="28">
        <v>0</v>
      </c>
      <c r="S14" s="28">
        <v>50</v>
      </c>
      <c r="T14" s="28">
        <v>0</v>
      </c>
      <c r="U14" s="28">
        <v>0</v>
      </c>
      <c r="V14" s="47">
        <v>214.45</v>
      </c>
      <c r="W14" s="48">
        <f>V14*1.22</f>
        <v>261.62899999999996</v>
      </c>
      <c r="X14" s="36">
        <f>V14*N14</f>
        <v>10722.5</v>
      </c>
      <c r="Y14" s="37">
        <f>W14*N14</f>
        <v>13081.449999999999</v>
      </c>
    </row>
    <row r="15" spans="1:25" s="34" customFormat="1" ht="39.75" customHeight="1" x14ac:dyDescent="0.25">
      <c r="A15" s="27">
        <v>3</v>
      </c>
      <c r="B15" s="27">
        <v>1027475</v>
      </c>
      <c r="C15" s="40" t="s">
        <v>39</v>
      </c>
      <c r="D15" s="27"/>
      <c r="E15" s="38" t="s">
        <v>26</v>
      </c>
      <c r="F15" s="38"/>
      <c r="G15" s="38"/>
      <c r="H15" s="38"/>
      <c r="I15" s="38"/>
      <c r="J15" s="39" t="s">
        <v>36</v>
      </c>
      <c r="K15" s="27">
        <v>22026</v>
      </c>
      <c r="L15" s="27" t="s">
        <v>33</v>
      </c>
      <c r="M15" s="27" t="s">
        <v>46</v>
      </c>
      <c r="N15" s="38">
        <f t="shared" ref="N15:N17" si="4">SUM(O15)</f>
        <v>100</v>
      </c>
      <c r="O15" s="5">
        <f t="shared" ref="O15:O17" si="5">IF(SUM(P15:U15)&gt;0,SUM(P15:U15),"")</f>
        <v>100</v>
      </c>
      <c r="P15" s="28">
        <v>0</v>
      </c>
      <c r="Q15" s="28">
        <v>100</v>
      </c>
      <c r="R15" s="28">
        <v>0</v>
      </c>
      <c r="S15" s="28">
        <v>0</v>
      </c>
      <c r="T15" s="28">
        <v>0</v>
      </c>
      <c r="U15" s="28">
        <v>0</v>
      </c>
      <c r="V15" s="47">
        <v>61.47</v>
      </c>
      <c r="W15" s="48">
        <f t="shared" ref="W15:W17" si="6">V15*1.22</f>
        <v>74.993399999999994</v>
      </c>
      <c r="X15" s="36">
        <f t="shared" ref="X15:X17" si="7">V15*N15</f>
        <v>6147</v>
      </c>
      <c r="Y15" s="37">
        <f t="shared" ref="Y15:Y17" si="8">W15*N15</f>
        <v>7499.3399999999992</v>
      </c>
    </row>
    <row r="16" spans="1:25" s="34" customFormat="1" ht="39.75" customHeight="1" x14ac:dyDescent="0.25">
      <c r="A16" s="27">
        <v>4</v>
      </c>
      <c r="B16" s="27">
        <v>1069642</v>
      </c>
      <c r="C16" s="40" t="s">
        <v>40</v>
      </c>
      <c r="D16" s="27"/>
      <c r="E16" s="38" t="s">
        <v>26</v>
      </c>
      <c r="F16" s="38"/>
      <c r="G16" s="38"/>
      <c r="H16" s="38"/>
      <c r="I16" s="38"/>
      <c r="J16" s="39" t="s">
        <v>36</v>
      </c>
      <c r="K16" s="27">
        <v>22026</v>
      </c>
      <c r="L16" s="27" t="s">
        <v>33</v>
      </c>
      <c r="M16" s="27" t="s">
        <v>46</v>
      </c>
      <c r="N16" s="38">
        <f t="shared" si="4"/>
        <v>500</v>
      </c>
      <c r="O16" s="5">
        <f t="shared" si="5"/>
        <v>500</v>
      </c>
      <c r="P16" s="28">
        <v>0</v>
      </c>
      <c r="Q16" s="28">
        <v>0</v>
      </c>
      <c r="R16" s="28">
        <v>0</v>
      </c>
      <c r="S16" s="28">
        <v>0</v>
      </c>
      <c r="T16" s="28">
        <v>500</v>
      </c>
      <c r="U16" s="28">
        <v>0</v>
      </c>
      <c r="V16" s="47">
        <v>191.73</v>
      </c>
      <c r="W16" s="48">
        <f t="shared" si="6"/>
        <v>233.91059999999999</v>
      </c>
      <c r="X16" s="36">
        <f t="shared" si="7"/>
        <v>95865</v>
      </c>
      <c r="Y16" s="37">
        <f t="shared" si="8"/>
        <v>116955.29999999999</v>
      </c>
    </row>
    <row r="17" spans="1:25" s="34" customFormat="1" ht="39.75" customHeight="1" x14ac:dyDescent="0.25">
      <c r="A17" s="27">
        <v>5</v>
      </c>
      <c r="B17" s="27">
        <v>1085609</v>
      </c>
      <c r="C17" s="40" t="s">
        <v>41</v>
      </c>
      <c r="D17" s="27"/>
      <c r="E17" s="38" t="s">
        <v>26</v>
      </c>
      <c r="F17" s="38"/>
      <c r="G17" s="38"/>
      <c r="H17" s="38"/>
      <c r="I17" s="38"/>
      <c r="J17" s="39" t="s">
        <v>36</v>
      </c>
      <c r="K17" s="27">
        <v>22026</v>
      </c>
      <c r="L17" s="27" t="s">
        <v>33</v>
      </c>
      <c r="M17" s="27" t="s">
        <v>46</v>
      </c>
      <c r="N17" s="38">
        <f t="shared" si="4"/>
        <v>300</v>
      </c>
      <c r="O17" s="5">
        <f t="shared" si="5"/>
        <v>300</v>
      </c>
      <c r="P17" s="28">
        <v>0</v>
      </c>
      <c r="Q17" s="28">
        <v>0</v>
      </c>
      <c r="R17" s="28">
        <v>0</v>
      </c>
      <c r="S17" s="28">
        <v>0</v>
      </c>
      <c r="T17" s="28">
        <v>300</v>
      </c>
      <c r="U17" s="28">
        <v>0</v>
      </c>
      <c r="V17" s="47">
        <v>127.73</v>
      </c>
      <c r="W17" s="48">
        <f t="shared" si="6"/>
        <v>155.8306</v>
      </c>
      <c r="X17" s="36">
        <f t="shared" si="7"/>
        <v>38319</v>
      </c>
      <c r="Y17" s="37">
        <f t="shared" si="8"/>
        <v>46749.18</v>
      </c>
    </row>
    <row r="18" spans="1:25" s="32" customFormat="1" ht="15" customHeight="1" x14ac:dyDescent="0.25">
      <c r="A18" s="63" t="s">
        <v>32</v>
      </c>
      <c r="B18" s="63"/>
      <c r="C18" s="63"/>
      <c r="D18" s="63"/>
      <c r="E18" s="63"/>
      <c r="F18" s="63"/>
      <c r="G18" s="63"/>
      <c r="H18" s="63"/>
      <c r="I18" s="63"/>
      <c r="J18" s="7"/>
      <c r="K18" s="7"/>
      <c r="L18" s="8" t="s">
        <v>4</v>
      </c>
      <c r="M18" s="31" t="s">
        <v>4</v>
      </c>
      <c r="N18" s="30">
        <f t="shared" ref="N18:U18" si="9">SUM(N19:N23)</f>
        <v>350</v>
      </c>
      <c r="O18" s="30">
        <f t="shared" si="9"/>
        <v>350</v>
      </c>
      <c r="P18" s="30">
        <f t="shared" si="9"/>
        <v>0</v>
      </c>
      <c r="Q18" s="30">
        <f t="shared" si="9"/>
        <v>0</v>
      </c>
      <c r="R18" s="30">
        <f t="shared" si="9"/>
        <v>100</v>
      </c>
      <c r="S18" s="30">
        <f t="shared" si="9"/>
        <v>250</v>
      </c>
      <c r="T18" s="30">
        <f t="shared" si="9"/>
        <v>0</v>
      </c>
      <c r="U18" s="30">
        <f t="shared" si="9"/>
        <v>0</v>
      </c>
      <c r="V18" s="50" t="s">
        <v>4</v>
      </c>
      <c r="W18" s="50"/>
      <c r="X18" s="35">
        <f>SUM(X19:X23)</f>
        <v>33413</v>
      </c>
      <c r="Y18" s="35">
        <f>SUM(Y19:Y23)</f>
        <v>40763.86</v>
      </c>
    </row>
    <row r="19" spans="1:25" s="34" customFormat="1" ht="45" x14ac:dyDescent="0.25">
      <c r="A19" s="27">
        <v>6</v>
      </c>
      <c r="B19" s="27">
        <v>1027476</v>
      </c>
      <c r="C19" s="40" t="s">
        <v>42</v>
      </c>
      <c r="D19" s="27"/>
      <c r="E19" s="23" t="s">
        <v>26</v>
      </c>
      <c r="F19" s="23"/>
      <c r="G19" s="23" t="s">
        <v>4</v>
      </c>
      <c r="H19" s="23"/>
      <c r="I19" s="23" t="s">
        <v>4</v>
      </c>
      <c r="J19" s="25" t="s">
        <v>36</v>
      </c>
      <c r="K19" s="27">
        <v>32026</v>
      </c>
      <c r="L19" s="27" t="s">
        <v>33</v>
      </c>
      <c r="M19" s="27" t="s">
        <v>46</v>
      </c>
      <c r="N19" s="23">
        <f t="shared" ref="N19" si="10">SUM(O19)</f>
        <v>100</v>
      </c>
      <c r="O19" s="5">
        <f t="shared" ref="O19" si="11">IF(SUM(P19:U19)&gt;0,SUM(P19:U19),"")</f>
        <v>100</v>
      </c>
      <c r="P19" s="44">
        <v>0</v>
      </c>
      <c r="Q19" s="44">
        <v>0</v>
      </c>
      <c r="R19" s="44">
        <v>0</v>
      </c>
      <c r="S19" s="44">
        <v>100</v>
      </c>
      <c r="T19" s="44">
        <v>0</v>
      </c>
      <c r="U19" s="44">
        <v>0</v>
      </c>
      <c r="V19" s="43">
        <v>90.7</v>
      </c>
      <c r="W19" s="48">
        <f>V19*1.22</f>
        <v>110.654</v>
      </c>
      <c r="X19" s="36">
        <f>V19*N19</f>
        <v>9070</v>
      </c>
      <c r="Y19" s="37">
        <f>W19*N19</f>
        <v>11065.4</v>
      </c>
    </row>
    <row r="20" spans="1:25" s="34" customFormat="1" ht="45" x14ac:dyDescent="0.25">
      <c r="A20" s="27">
        <v>7</v>
      </c>
      <c r="B20" s="27">
        <v>1027481</v>
      </c>
      <c r="C20" s="40" t="s">
        <v>43</v>
      </c>
      <c r="D20" s="27"/>
      <c r="E20" s="38" t="s">
        <v>26</v>
      </c>
      <c r="F20" s="38"/>
      <c r="G20" s="38"/>
      <c r="H20" s="38"/>
      <c r="I20" s="38"/>
      <c r="J20" s="39" t="s">
        <v>36</v>
      </c>
      <c r="K20" s="27">
        <v>32026</v>
      </c>
      <c r="L20" s="27" t="s">
        <v>33</v>
      </c>
      <c r="M20" s="27" t="s">
        <v>46</v>
      </c>
      <c r="N20" s="38">
        <f t="shared" ref="N20:N23" si="12">SUM(O20)</f>
        <v>50</v>
      </c>
      <c r="O20" s="5">
        <f t="shared" ref="O20:O23" si="13">IF(SUM(P20:U20)&gt;0,SUM(P20:U20),"")</f>
        <v>50</v>
      </c>
      <c r="P20" s="44">
        <v>0</v>
      </c>
      <c r="Q20" s="44">
        <v>0</v>
      </c>
      <c r="R20" s="44">
        <v>0</v>
      </c>
      <c r="S20" s="44">
        <v>50</v>
      </c>
      <c r="T20" s="44">
        <v>0</v>
      </c>
      <c r="U20" s="44">
        <v>0</v>
      </c>
      <c r="V20" s="43">
        <v>138</v>
      </c>
      <c r="W20" s="48">
        <f t="shared" ref="W20:W23" si="14">V20*1.22</f>
        <v>168.35999999999999</v>
      </c>
      <c r="X20" s="36">
        <f t="shared" ref="X20:X23" si="15">V20*N20</f>
        <v>6900</v>
      </c>
      <c r="Y20" s="37">
        <f t="shared" ref="Y20:Y23" si="16">W20*N20</f>
        <v>8418</v>
      </c>
    </row>
    <row r="21" spans="1:25" s="34" customFormat="1" ht="45" x14ac:dyDescent="0.25">
      <c r="A21" s="27">
        <v>8</v>
      </c>
      <c r="B21" s="27">
        <v>1069641</v>
      </c>
      <c r="C21" s="40" t="s">
        <v>44</v>
      </c>
      <c r="D21" s="27"/>
      <c r="E21" s="38" t="s">
        <v>26</v>
      </c>
      <c r="F21" s="38"/>
      <c r="G21" s="38"/>
      <c r="H21" s="38"/>
      <c r="I21" s="38"/>
      <c r="J21" s="39" t="s">
        <v>36</v>
      </c>
      <c r="K21" s="27">
        <v>32026</v>
      </c>
      <c r="L21" s="27" t="s">
        <v>33</v>
      </c>
      <c r="M21" s="27" t="s">
        <v>46</v>
      </c>
      <c r="N21" s="38">
        <f t="shared" si="12"/>
        <v>100</v>
      </c>
      <c r="O21" s="5">
        <f t="shared" si="13"/>
        <v>100</v>
      </c>
      <c r="P21" s="44">
        <v>0</v>
      </c>
      <c r="Q21" s="44">
        <v>0</v>
      </c>
      <c r="R21" s="44">
        <v>50</v>
      </c>
      <c r="S21" s="44">
        <v>50</v>
      </c>
      <c r="T21" s="44">
        <v>0</v>
      </c>
      <c r="U21" s="44">
        <v>0</v>
      </c>
      <c r="V21" s="43">
        <v>46.7</v>
      </c>
      <c r="W21" s="48">
        <f t="shared" si="14"/>
        <v>56.974000000000004</v>
      </c>
      <c r="X21" s="36">
        <f t="shared" si="15"/>
        <v>4670</v>
      </c>
      <c r="Y21" s="37">
        <f t="shared" si="16"/>
        <v>5697.4000000000005</v>
      </c>
    </row>
    <row r="22" spans="1:25" s="34" customFormat="1" ht="45" x14ac:dyDescent="0.25">
      <c r="A22" s="27">
        <v>9</v>
      </c>
      <c r="B22" s="27">
        <v>1076604</v>
      </c>
      <c r="C22" s="40" t="s">
        <v>45</v>
      </c>
      <c r="D22" s="27"/>
      <c r="E22" s="38" t="s">
        <v>26</v>
      </c>
      <c r="F22" s="38"/>
      <c r="G22" s="38"/>
      <c r="H22" s="38"/>
      <c r="I22" s="38"/>
      <c r="J22" s="39" t="s">
        <v>36</v>
      </c>
      <c r="K22" s="27">
        <v>32026</v>
      </c>
      <c r="L22" s="27" t="s">
        <v>33</v>
      </c>
      <c r="M22" s="27" t="s">
        <v>46</v>
      </c>
      <c r="N22" s="38">
        <f t="shared" si="12"/>
        <v>50</v>
      </c>
      <c r="O22" s="5">
        <f t="shared" si="13"/>
        <v>50</v>
      </c>
      <c r="P22" s="44">
        <v>0</v>
      </c>
      <c r="Q22" s="44">
        <v>0</v>
      </c>
      <c r="R22" s="44">
        <v>0</v>
      </c>
      <c r="S22" s="44">
        <v>50</v>
      </c>
      <c r="T22" s="44">
        <v>0</v>
      </c>
      <c r="U22" s="44">
        <v>0</v>
      </c>
      <c r="V22" s="43">
        <v>127.73</v>
      </c>
      <c r="W22" s="48">
        <f t="shared" si="14"/>
        <v>155.8306</v>
      </c>
      <c r="X22" s="36">
        <f t="shared" si="15"/>
        <v>6386.5</v>
      </c>
      <c r="Y22" s="37">
        <f t="shared" si="16"/>
        <v>7791.5300000000007</v>
      </c>
    </row>
    <row r="23" spans="1:25" s="34" customFormat="1" ht="45" x14ac:dyDescent="0.25">
      <c r="A23" s="27">
        <v>10</v>
      </c>
      <c r="B23" s="27">
        <v>1085609</v>
      </c>
      <c r="C23" s="40" t="s">
        <v>41</v>
      </c>
      <c r="D23" s="27"/>
      <c r="E23" s="38" t="s">
        <v>26</v>
      </c>
      <c r="F23" s="38"/>
      <c r="G23" s="38"/>
      <c r="H23" s="38"/>
      <c r="I23" s="38"/>
      <c r="J23" s="39" t="s">
        <v>36</v>
      </c>
      <c r="K23" s="27">
        <v>32026</v>
      </c>
      <c r="L23" s="27" t="s">
        <v>33</v>
      </c>
      <c r="M23" s="27" t="s">
        <v>46</v>
      </c>
      <c r="N23" s="38">
        <f t="shared" si="12"/>
        <v>50</v>
      </c>
      <c r="O23" s="5">
        <f t="shared" si="13"/>
        <v>50</v>
      </c>
      <c r="P23" s="44">
        <v>0</v>
      </c>
      <c r="Q23" s="44">
        <v>0</v>
      </c>
      <c r="R23" s="44">
        <v>50</v>
      </c>
      <c r="S23" s="44">
        <v>0</v>
      </c>
      <c r="T23" s="44">
        <v>0</v>
      </c>
      <c r="U23" s="44">
        <v>0</v>
      </c>
      <c r="V23" s="43">
        <v>127.73</v>
      </c>
      <c r="W23" s="48">
        <f t="shared" si="14"/>
        <v>155.8306</v>
      </c>
      <c r="X23" s="36">
        <f t="shared" si="15"/>
        <v>6386.5</v>
      </c>
      <c r="Y23" s="37">
        <f t="shared" si="16"/>
        <v>7791.5300000000007</v>
      </c>
    </row>
    <row r="24" spans="1:25" s="32" customFormat="1" ht="15" customHeight="1" x14ac:dyDescent="0.25">
      <c r="A24" s="63" t="s">
        <v>35</v>
      </c>
      <c r="B24" s="63"/>
      <c r="C24" s="63"/>
      <c r="D24" s="63"/>
      <c r="E24" s="63"/>
      <c r="F24" s="63"/>
      <c r="G24" s="63"/>
      <c r="H24" s="63"/>
      <c r="I24" s="63"/>
      <c r="J24" s="7"/>
      <c r="K24" s="7"/>
      <c r="L24" s="8" t="s">
        <v>4</v>
      </c>
      <c r="M24" s="31" t="s">
        <v>4</v>
      </c>
      <c r="N24" s="30">
        <f t="shared" ref="N24:U24" si="17">SUM(N25:N25)</f>
        <v>50</v>
      </c>
      <c r="O24" s="30">
        <f t="shared" si="17"/>
        <v>50</v>
      </c>
      <c r="P24" s="30">
        <f t="shared" si="17"/>
        <v>0</v>
      </c>
      <c r="Q24" s="30">
        <f t="shared" si="17"/>
        <v>50</v>
      </c>
      <c r="R24" s="30">
        <f t="shared" si="17"/>
        <v>0</v>
      </c>
      <c r="S24" s="30">
        <f t="shared" si="17"/>
        <v>0</v>
      </c>
      <c r="T24" s="30">
        <f t="shared" si="17"/>
        <v>0</v>
      </c>
      <c r="U24" s="30">
        <f t="shared" si="17"/>
        <v>0</v>
      </c>
      <c r="V24" s="49"/>
      <c r="W24" s="49"/>
      <c r="X24" s="35">
        <f>SUM(X25:X25)</f>
        <v>6386.5</v>
      </c>
      <c r="Y24" s="35">
        <f>SUM(Y25:Y25)</f>
        <v>7791.5300000000007</v>
      </c>
    </row>
    <row r="25" spans="1:25" s="34" customFormat="1" ht="45" x14ac:dyDescent="0.25">
      <c r="A25" s="41">
        <v>11</v>
      </c>
      <c r="B25" s="41">
        <v>1085609</v>
      </c>
      <c r="C25" s="42" t="s">
        <v>41</v>
      </c>
      <c r="D25" s="23" t="s">
        <v>4</v>
      </c>
      <c r="E25" s="23" t="s">
        <v>26</v>
      </c>
      <c r="F25" s="23"/>
      <c r="G25" s="23" t="s">
        <v>4</v>
      </c>
      <c r="H25" s="23"/>
      <c r="I25" s="23" t="s">
        <v>4</v>
      </c>
      <c r="J25" s="25" t="s">
        <v>36</v>
      </c>
      <c r="K25" s="27">
        <v>32026</v>
      </c>
      <c r="L25" s="27" t="s">
        <v>33</v>
      </c>
      <c r="M25" s="41" t="s">
        <v>46</v>
      </c>
      <c r="N25" s="23">
        <f>SUM(O25)</f>
        <v>50</v>
      </c>
      <c r="O25" s="5">
        <f t="shared" ref="O25" si="18">IF(SUM(P25:U25)&gt;0,SUM(P25:U25),"")</f>
        <v>50</v>
      </c>
      <c r="P25" s="29">
        <v>0</v>
      </c>
      <c r="Q25" s="29">
        <v>50</v>
      </c>
      <c r="R25" s="29">
        <v>0</v>
      </c>
      <c r="S25" s="29">
        <v>0</v>
      </c>
      <c r="T25" s="29">
        <v>0</v>
      </c>
      <c r="U25" s="29">
        <v>0</v>
      </c>
      <c r="V25" s="43">
        <v>127.73</v>
      </c>
      <c r="W25" s="48">
        <f>V25*1.22</f>
        <v>155.8306</v>
      </c>
      <c r="X25" s="36">
        <f>V25*N25</f>
        <v>6386.5</v>
      </c>
      <c r="Y25" s="37">
        <f>W25*N25</f>
        <v>7791.5300000000007</v>
      </c>
    </row>
    <row r="26" spans="1:25" ht="15" customHeight="1" x14ac:dyDescent="0.25">
      <c r="A26" s="9"/>
      <c r="B26" s="9" t="s">
        <v>4</v>
      </c>
      <c r="C26" s="9" t="s">
        <v>4</v>
      </c>
      <c r="D26" s="9" t="s">
        <v>4</v>
      </c>
      <c r="G26" s="9" t="s">
        <v>4</v>
      </c>
      <c r="H26" s="9"/>
      <c r="I26" s="9" t="s">
        <v>4</v>
      </c>
      <c r="J26" s="9"/>
      <c r="K26" s="9"/>
      <c r="L26" s="19" t="s">
        <v>10</v>
      </c>
      <c r="M26" s="19" t="s">
        <v>4</v>
      </c>
      <c r="N26" s="6"/>
      <c r="O26" s="6">
        <f t="shared" ref="O26:U26" si="19">O11+O13+O18+O24</f>
        <v>1600</v>
      </c>
      <c r="P26" s="6">
        <f t="shared" si="19"/>
        <v>0</v>
      </c>
      <c r="Q26" s="6">
        <f t="shared" si="19"/>
        <v>150</v>
      </c>
      <c r="R26" s="6">
        <f t="shared" si="19"/>
        <v>350</v>
      </c>
      <c r="S26" s="6">
        <f t="shared" si="19"/>
        <v>300</v>
      </c>
      <c r="T26" s="6">
        <f t="shared" si="19"/>
        <v>800</v>
      </c>
      <c r="U26" s="6">
        <f t="shared" si="19"/>
        <v>0</v>
      </c>
      <c r="V26" s="22" t="s">
        <v>30</v>
      </c>
      <c r="W26" s="22" t="s">
        <v>30</v>
      </c>
      <c r="X26" s="35">
        <f>X13+X18+X11+X24</f>
        <v>214933</v>
      </c>
      <c r="Y26" s="35">
        <f>Y13+Y18+Y11+Y24</f>
        <v>262218.26</v>
      </c>
    </row>
    <row r="27" spans="1:25" ht="15.75" x14ac:dyDescent="0.25">
      <c r="A27" s="10"/>
      <c r="B27" s="3"/>
      <c r="C27" s="2"/>
      <c r="D27" s="2"/>
      <c r="E27" s="2"/>
      <c r="F27" s="2"/>
      <c r="G27" s="2"/>
      <c r="H27" s="2"/>
      <c r="I27" s="2"/>
      <c r="J27" s="2"/>
    </row>
    <row r="28" spans="1:25" ht="15.75" x14ac:dyDescent="0.25">
      <c r="A28" s="10"/>
      <c r="B28" s="2"/>
      <c r="C28" s="12"/>
      <c r="D28" s="2"/>
      <c r="E28" s="2"/>
      <c r="F28" s="2"/>
      <c r="G28" s="2"/>
      <c r="H28" s="2"/>
      <c r="I28" s="13"/>
      <c r="J28" s="14"/>
    </row>
    <row r="29" spans="1:25" ht="15.75" x14ac:dyDescent="0.25">
      <c r="A29" s="10"/>
      <c r="B29" s="3"/>
      <c r="C29" s="1"/>
      <c r="D29" s="1"/>
      <c r="E29" s="1"/>
      <c r="F29" s="1"/>
      <c r="G29" s="1"/>
      <c r="H29" s="1"/>
      <c r="I29" s="1"/>
      <c r="J29" s="1"/>
    </row>
    <row r="30" spans="1:25" ht="15.75" x14ac:dyDescent="0.25">
      <c r="A30" s="10"/>
      <c r="B30" s="15"/>
      <c r="C30" s="16"/>
      <c r="D30" s="17"/>
      <c r="E30" s="17"/>
      <c r="F30" s="17"/>
      <c r="G30" s="18"/>
      <c r="H30" s="18"/>
      <c r="I30" s="17"/>
      <c r="J30" s="17"/>
    </row>
    <row r="31" spans="1:25" ht="51.75" customHeight="1" x14ac:dyDescent="0.25">
      <c r="A31" s="10"/>
      <c r="B31" s="61"/>
      <c r="C31" s="61"/>
      <c r="D31" s="61"/>
      <c r="E31" s="61"/>
      <c r="F31" s="61"/>
      <c r="G31" s="61"/>
      <c r="H31" s="61"/>
      <c r="I31" s="61"/>
      <c r="J31" s="61"/>
    </row>
    <row r="32" spans="1:25" ht="15.75" x14ac:dyDescent="0.25">
      <c r="A32" s="10"/>
      <c r="B32" s="10"/>
      <c r="C32" s="1"/>
      <c r="D32" s="1"/>
      <c r="E32" s="1"/>
      <c r="F32" s="1"/>
      <c r="G32" s="1"/>
      <c r="H32" s="1"/>
      <c r="I32" s="1"/>
      <c r="J32" s="1"/>
    </row>
    <row r="33" spans="1:10" ht="35.2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5.75" x14ac:dyDescent="0.25">
      <c r="A34" s="10"/>
      <c r="B34" s="11"/>
      <c r="C34" s="10"/>
      <c r="D34" s="10"/>
      <c r="E34" s="10"/>
      <c r="F34" s="10"/>
      <c r="G34" s="10"/>
      <c r="H34" s="10"/>
      <c r="I34" s="10"/>
      <c r="J34" s="10"/>
    </row>
  </sheetData>
  <autoFilter ref="A9:Y27"/>
  <mergeCells count="31">
    <mergeCell ref="B31:J31"/>
    <mergeCell ref="J7:J8"/>
    <mergeCell ref="A10:I10"/>
    <mergeCell ref="C7:D7"/>
    <mergeCell ref="G7:I7"/>
    <mergeCell ref="A13:I13"/>
    <mergeCell ref="A18:I18"/>
    <mergeCell ref="A11:H11"/>
    <mergeCell ref="A24:I24"/>
    <mergeCell ref="C6:K6"/>
    <mergeCell ref="N6:N8"/>
    <mergeCell ref="K7:K8"/>
    <mergeCell ref="R2:Y2"/>
    <mergeCell ref="U7:U8"/>
    <mergeCell ref="A4:Y4"/>
    <mergeCell ref="A5:Y5"/>
    <mergeCell ref="A6:A8"/>
    <mergeCell ref="B6:B8"/>
    <mergeCell ref="L6:L8"/>
    <mergeCell ref="M6:M8"/>
    <mergeCell ref="Q7:Q8"/>
    <mergeCell ref="O6:U6"/>
    <mergeCell ref="T7:T8"/>
    <mergeCell ref="S7:S8"/>
    <mergeCell ref="R7:R8"/>
    <mergeCell ref="Y6:Y8"/>
    <mergeCell ref="P7:P8"/>
    <mergeCell ref="O7:O8"/>
    <mergeCell ref="V6:V8"/>
    <mergeCell ref="W6:W8"/>
    <mergeCell ref="X6:X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Расчет НМЦ лота</vt:lpstr>
      <vt:lpstr>LOT_ITOG</vt:lpstr>
      <vt:lpstr>PQRT2_ITOG</vt:lpstr>
      <vt:lpstr>PQRT2_LINE</vt:lpstr>
      <vt:lpstr>PQRT3_ITOG</vt:lpstr>
      <vt:lpstr>PQRT3_LINE</vt:lpstr>
      <vt:lpstr>Z_FNUMBERS</vt:lpstr>
      <vt:lpstr>ZPQRT2_HEAD</vt:lpstr>
      <vt:lpstr>ZPQRT3_HEAD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Старикова Галина Вячеславовна</cp:lastModifiedBy>
  <dcterms:created xsi:type="dcterms:W3CDTF">2016-10-05T06:20:23Z</dcterms:created>
  <dcterms:modified xsi:type="dcterms:W3CDTF">2026-05-21T11:42:39Z</dcterms:modified>
</cp:coreProperties>
</file>